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ar\OneDrive\Área de Trabalho\LICITAÇÃO\LICITAÇÕES 2025\08 - FABRICAÇÃO DE MEIO FIO\"/>
    </mc:Choice>
  </mc:AlternateContent>
  <xr:revisionPtr revIDLastSave="0" documentId="13_ncr:1_{33AB1BEA-1C44-490B-A3ED-9CE733BCEBC0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PO" sheetId="5" r:id="rId1"/>
    <sheet name="CFF" sheetId="6" r:id="rId2"/>
    <sheet name="BDI" sheetId="8" r:id="rId3"/>
  </sheets>
  <definedNames>
    <definedName name="_Hlk170291777" localSheetId="0">PO!$B$1</definedName>
  </definedNames>
  <calcPr calcId="191029"/>
</workbook>
</file>

<file path=xl/calcChain.xml><?xml version="1.0" encoding="utf-8"?>
<calcChain xmlns="http://schemas.openxmlformats.org/spreadsheetml/2006/main">
  <c r="J21" i="5" l="1"/>
  <c r="F17" i="8"/>
  <c r="H12" i="8" s="1"/>
  <c r="F9" i="8" s="1"/>
  <c r="H12" i="5" s="1"/>
  <c r="I21" i="5" s="1"/>
  <c r="L21" i="5" s="1"/>
  <c r="E14" i="6" s="1"/>
  <c r="G14" i="6" l="1"/>
  <c r="G16" i="6" s="1"/>
  <c r="F14" i="6"/>
  <c r="D14" i="6" s="1"/>
  <c r="L19" i="5"/>
  <c r="D10" i="6" s="1"/>
  <c r="F16" i="6" l="1"/>
  <c r="E16" i="6"/>
  <c r="D16" i="6" l="1"/>
  <c r="D13" i="6" l="1"/>
  <c r="D15" i="6" s="1"/>
  <c r="E15" i="6"/>
  <c r="G15" i="6"/>
  <c r="F1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RAFAEL MARUCH DE CARVALHO</author>
  </authors>
  <commentList>
    <comment ref="H12" authorId="0" shapeId="0" xr:uid="{F4873C45-1AE2-43A8-BB9C-ABCE1C80A5E6}">
      <text>
        <r>
          <rPr>
            <b/>
            <sz val="9"/>
            <color indexed="81"/>
            <rFont val="Segoe UI"/>
            <family val="2"/>
          </rPr>
          <t>Preenchimento Automático - Aba "Detalhamento do BDI"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12" authorId="0" shapeId="0" xr:uid="{51E9C240-FCA0-4333-9F4D-CCCECC7D6C66}">
      <text>
        <r>
          <rPr>
            <b/>
            <sz val="9"/>
            <color indexed="81"/>
            <rFont val="Segoe UI"/>
            <family val="2"/>
          </rPr>
          <t>Preencher caso exista BDI diferenciado para equipamentos, por exemplo.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13" authorId="0" shapeId="0" xr:uid="{0D3AE4E1-59AF-4D57-B6BE-26B1581B19A1}">
      <text>
        <r>
          <rPr>
            <b/>
            <sz val="9"/>
            <color indexed="81"/>
            <rFont val="Segoe UI"/>
            <family val="2"/>
          </rPr>
          <t>SIM ou NÃO</t>
        </r>
      </text>
    </comment>
  </commentList>
</comments>
</file>

<file path=xl/sharedStrings.xml><?xml version="1.0" encoding="utf-8"?>
<sst xmlns="http://schemas.openxmlformats.org/spreadsheetml/2006/main" count="102" uniqueCount="80">
  <si>
    <t>ITEM</t>
  </si>
  <si>
    <t>QUANT.</t>
  </si>
  <si>
    <t>PREFEITURA: Prefeitura Municipal de Perdizes - MG</t>
  </si>
  <si>
    <t>CÓDIGO</t>
  </si>
  <si>
    <t>PREÇO TOTAL</t>
  </si>
  <si>
    <t>BDI</t>
  </si>
  <si>
    <t>PLANILHA ORÇAMENTÁRIA</t>
  </si>
  <si>
    <t>LICITAÇÃO Nº</t>
  </si>
  <si>
    <t>EDITAL Nº</t>
  </si>
  <si>
    <t>ÓRGÃO</t>
  </si>
  <si>
    <t>DATA</t>
  </si>
  <si>
    <t>OBJETO</t>
  </si>
  <si>
    <t>LOTE</t>
  </si>
  <si>
    <t>MODALIDADE</t>
  </si>
  <si>
    <t>REGIME DE EXECUÇÃO</t>
  </si>
  <si>
    <t>1 – Empreitada por Preço Global</t>
  </si>
  <si>
    <t>CIDADE</t>
  </si>
  <si>
    <t>Perdizes</t>
  </si>
  <si>
    <t>UF</t>
  </si>
  <si>
    <t>MG</t>
  </si>
  <si>
    <t>DATA BASE DO ORÇAMENTO</t>
  </si>
  <si>
    <t>DESONERAÇÃO</t>
  </si>
  <si>
    <t>ENCARGOS SOCIAIS - HORISTAS (%)</t>
  </si>
  <si>
    <t>BDI 1</t>
  </si>
  <si>
    <t>BDI 2</t>
  </si>
  <si>
    <t>Não</t>
  </si>
  <si>
    <t>ENCARGOS SOCIAIS - MENSALISTAS (%)</t>
  </si>
  <si>
    <t>LEGENDA</t>
  </si>
  <si>
    <t>PREENCHIMENTO OBRIGATÓRIO</t>
  </si>
  <si>
    <t>PREENCHIIMENTO FACULTATIVO</t>
  </si>
  <si>
    <t>PREENCHIMENTO AUTOMÁTICO</t>
  </si>
  <si>
    <t>TIPO DE VALOR</t>
  </si>
  <si>
    <t>TOTAL GERAL</t>
  </si>
  <si>
    <t>CUSTO (SEM BDI)</t>
  </si>
  <si>
    <t>REFERÊNCIA</t>
  </si>
  <si>
    <t>DESCRIÇÃO DOS SERVIÇOS</t>
  </si>
  <si>
    <t>UNIDADE</t>
  </si>
  <si>
    <t>VALOR UNITÁRIO (R$)</t>
  </si>
  <si>
    <t>CUSTO UNITÁRIO (SEM BDI)</t>
  </si>
  <si>
    <t>PREÇO UNITÁRIO (COM BDI)</t>
  </si>
  <si>
    <t>SINAPI</t>
  </si>
  <si>
    <t>CRONOGRAMA FÍSICO-FINANCEIRO</t>
  </si>
  <si>
    <t xml:space="preserve">VALOR: </t>
  </si>
  <si>
    <t>LOCAL: Perdizes - MG</t>
  </si>
  <si>
    <t>ETAPAS/DESCRIÇÃO</t>
  </si>
  <si>
    <t>FÍSICO/ FINANCEIRO</t>
  </si>
  <si>
    <t>TOTAL  ETAPAS</t>
  </si>
  <si>
    <t>MÊS 1</t>
  </si>
  <si>
    <t>MÊS 2</t>
  </si>
  <si>
    <t>MÊS 3</t>
  </si>
  <si>
    <t>Físico %</t>
  </si>
  <si>
    <t>Financeiro</t>
  </si>
  <si>
    <t>TOTAL</t>
  </si>
  <si>
    <t>Ricardo Henrique da Silva Soares</t>
  </si>
  <si>
    <t>Prefeito Municipal</t>
  </si>
  <si>
    <t>Crea MG 255.213 - D</t>
  </si>
  <si>
    <t>BDI PROPOSTO:</t>
  </si>
  <si>
    <t>COMPOSIÇÃO DO BDI</t>
  </si>
  <si>
    <t>FÓRMULA ADOTADA:</t>
  </si>
  <si>
    <t>GARANTIA (G) e SEGURO (S)</t>
  </si>
  <si>
    <t>RISCO ( R )</t>
  </si>
  <si>
    <t>DESPESAS FINANCEIRAS (DF)</t>
  </si>
  <si>
    <t>ADMINISTRAÇÃO CENTRAL (AC)</t>
  </si>
  <si>
    <t>LUCRO (L)</t>
  </si>
  <si>
    <t>TRIBUTOS (T)</t>
  </si>
  <si>
    <t>dez./ 2024</t>
  </si>
  <si>
    <t>Fernando Marangoni</t>
  </si>
  <si>
    <t>Pedro Luis de Andrade</t>
  </si>
  <si>
    <t>Secretário Municipal de Obras e Serviços Públicos</t>
  </si>
  <si>
    <t xml:space="preserve">
PREFEITURA MUNICIPAL DE PERDIZES
Av. Gercino Coutinho, 20 Centro - Perdizes – MG
CNPJ: 18.140.772/0001-94</t>
  </si>
  <si>
    <t>Prefeitura Municipal de Perdizes - MG</t>
  </si>
  <si>
    <t>COFINS=</t>
  </si>
  <si>
    <t>PIS=</t>
  </si>
  <si>
    <t>ISS=</t>
  </si>
  <si>
    <t>CPRB</t>
  </si>
  <si>
    <t>m</t>
  </si>
  <si>
    <t>GUIA (MEIO-FIO) CONCRETO, MOLDADA IN LOCO EM TRECHO RETO COM EXTRUSORA, 13 CM BASE X 22 CM ALTURA. AF_01/2024</t>
  </si>
  <si>
    <t xml:space="preserve">OBJETO: Contratação de empresa espeializada em engenharia, para execução de meio fio de concreto extrusado, incluindo mão de obra e materiais, na comunidade da Macega. </t>
  </si>
  <si>
    <t>PRAZO DE EXECUÇÃO: 3 meses</t>
  </si>
  <si>
    <t xml:space="preserve">Contratação de empresa especializada em engenharia, para execução de meio fio de concreto extrusado, incluindo mão de obra e materiais, na comunidade da Macega.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</si>
</sst>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_-&quot;R$&quot;\ * #,##0.0000_-;\-&quot;R$&quot;\ * #,##0.0000_-;_-&quot;R$&quot;\ * &quot;-&quot;????_-;_-@_-"/>
    <numFmt numFmtId="165" formatCode="#,##0.0000"/>
    <numFmt numFmtId="166" formatCode="_-&quot;R$&quot;* #,##0.00_-;\-&quot;R$&quot;* #,##0.00_-;_-&quot;R$&quot;* &quot;-&quot;??_-;_-@_-"/>
    <numFmt numFmtId="167" formatCode="_-&quot;R$&quot;\ * #,##0.000_-;\-&quot;R$&quot;\ * #,##0.000_-;_-&quot;R$&quot;\ * &quot;-&quot;??_-;_-@_-"/>
    <numFmt numFmtId="168" formatCode="0.000%"/>
    <numFmt numFmtId="169" formatCode="&quot;R$ &quot;#,##0.00"/>
  </numFmts>
  <fonts count="1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6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8"/>
      <name val="Calibri"/>
      <family val="2"/>
      <scheme val="minor"/>
    </font>
    <font>
      <sz val="11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4"/>
      <color theme="8" tint="-0.249977111117893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72">
    <xf numFmtId="0" fontId="0" fillId="0" borderId="0" xfId="0"/>
    <xf numFmtId="0" fontId="4" fillId="2" borderId="12" xfId="0" applyFont="1" applyFill="1" applyBorder="1" applyAlignment="1">
      <alignment horizontal="center" vertical="center"/>
    </xf>
    <xf numFmtId="49" fontId="9" fillId="4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right" vertical="center"/>
    </xf>
    <xf numFmtId="49" fontId="9" fillId="4" borderId="13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9" fillId="0" borderId="0" xfId="0" applyFont="1"/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right" vertical="center"/>
    </xf>
    <xf numFmtId="14" fontId="9" fillId="5" borderId="16" xfId="0" applyNumberFormat="1" applyFont="1" applyFill="1" applyBorder="1" applyAlignment="1">
      <alignment horizontal="center" vertical="center"/>
    </xf>
    <xf numFmtId="49" fontId="9" fillId="5" borderId="8" xfId="0" applyNumberFormat="1" applyFont="1" applyFill="1" applyBorder="1" applyAlignment="1">
      <alignment vertical="center"/>
    </xf>
    <xf numFmtId="0" fontId="4" fillId="2" borderId="15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/>
    </xf>
    <xf numFmtId="49" fontId="9" fillId="4" borderId="8" xfId="0" applyNumberFormat="1" applyFont="1" applyFill="1" applyBorder="1" applyAlignment="1">
      <alignment horizontal="center" vertical="center"/>
    </xf>
    <xf numFmtId="49" fontId="9" fillId="4" borderId="16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4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9" fontId="9" fillId="5" borderId="28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164" fontId="9" fillId="0" borderId="0" xfId="0" applyNumberFormat="1" applyFont="1"/>
    <xf numFmtId="0" fontId="4" fillId="7" borderId="5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/>
    </xf>
    <xf numFmtId="44" fontId="4" fillId="3" borderId="7" xfId="1" applyFont="1" applyFill="1" applyBorder="1" applyAlignment="1">
      <alignment horizontal="right" vertical="center"/>
    </xf>
    <xf numFmtId="0" fontId="4" fillId="7" borderId="4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5" fillId="2" borderId="39" xfId="0" applyFont="1" applyFill="1" applyBorder="1" applyAlignment="1">
      <alignment horizontal="left" vertical="center"/>
    </xf>
    <xf numFmtId="0" fontId="5" fillId="2" borderId="42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 wrapText="1"/>
    </xf>
    <xf numFmtId="49" fontId="14" fillId="2" borderId="46" xfId="0" applyNumberFormat="1" applyFont="1" applyFill="1" applyBorder="1" applyAlignment="1">
      <alignment horizontal="center" vertical="top" wrapText="1"/>
    </xf>
    <xf numFmtId="10" fontId="14" fillId="2" borderId="46" xfId="0" applyNumberFormat="1" applyFont="1" applyFill="1" applyBorder="1" applyAlignment="1">
      <alignment vertical="top" wrapText="1"/>
    </xf>
    <xf numFmtId="49" fontId="14" fillId="2" borderId="49" xfId="0" applyNumberFormat="1" applyFont="1" applyFill="1" applyBorder="1" applyAlignment="1">
      <alignment horizontal="center" vertical="top" wrapText="1"/>
    </xf>
    <xf numFmtId="169" fontId="14" fillId="2" borderId="49" xfId="0" applyNumberFormat="1" applyFont="1" applyFill="1" applyBorder="1" applyAlignment="1">
      <alignment vertical="top" wrapText="1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vertical="center" wrapText="1"/>
    </xf>
    <xf numFmtId="0" fontId="5" fillId="2" borderId="50" xfId="0" applyFont="1" applyFill="1" applyBorder="1" applyAlignment="1">
      <alignment wrapText="1"/>
    </xf>
    <xf numFmtId="0" fontId="5" fillId="2" borderId="0" xfId="0" applyFont="1" applyFill="1" applyAlignment="1">
      <alignment wrapText="1"/>
    </xf>
    <xf numFmtId="0" fontId="12" fillId="2" borderId="0" xfId="0" applyFont="1" applyFill="1" applyAlignment="1">
      <alignment horizontal="center" vertical="center"/>
    </xf>
    <xf numFmtId="0" fontId="5" fillId="2" borderId="50" xfId="0" applyFont="1" applyFill="1" applyBorder="1"/>
    <xf numFmtId="0" fontId="12" fillId="2" borderId="5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12" fillId="2" borderId="50" xfId="0" applyFont="1" applyFill="1" applyBorder="1"/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top"/>
    </xf>
    <xf numFmtId="0" fontId="12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12" fillId="2" borderId="51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top"/>
    </xf>
    <xf numFmtId="0" fontId="12" fillId="2" borderId="0" xfId="0" applyFont="1" applyFill="1" applyAlignment="1">
      <alignment vertical="top" wrapText="1"/>
    </xf>
    <xf numFmtId="9" fontId="9" fillId="2" borderId="0" xfId="3" applyFont="1" applyFill="1" applyAlignment="1"/>
    <xf numFmtId="9" fontId="9" fillId="0" borderId="0" xfId="3" applyFont="1" applyFill="1" applyAlignment="1"/>
    <xf numFmtId="0" fontId="4" fillId="0" borderId="0" xfId="0" applyFont="1" applyAlignment="1">
      <alignment vertical="top" wrapText="1"/>
    </xf>
    <xf numFmtId="0" fontId="5" fillId="2" borderId="0" xfId="0" applyFont="1" applyFill="1"/>
    <xf numFmtId="0" fontId="5" fillId="0" borderId="0" xfId="0" applyFont="1"/>
    <xf numFmtId="0" fontId="9" fillId="0" borderId="0" xfId="0" applyFont="1" applyAlignment="1">
      <alignment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right" vertical="center" wrapText="1"/>
    </xf>
    <xf numFmtId="49" fontId="9" fillId="5" borderId="1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10" fontId="9" fillId="5" borderId="2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0" borderId="0" xfId="0" applyFont="1"/>
    <xf numFmtId="10" fontId="12" fillId="0" borderId="5" xfId="3" applyNumberFormat="1" applyFont="1" applyBorder="1" applyAlignment="1"/>
    <xf numFmtId="0" fontId="12" fillId="0" borderId="0" xfId="0" applyFont="1" applyAlignment="1">
      <alignment horizontal="center"/>
    </xf>
    <xf numFmtId="0" fontId="12" fillId="4" borderId="4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vertical="center" wrapText="1"/>
    </xf>
    <xf numFmtId="165" fontId="12" fillId="4" borderId="4" xfId="0" applyNumberFormat="1" applyFont="1" applyFill="1" applyBorder="1" applyAlignment="1">
      <alignment horizontal="center" vertical="center"/>
    </xf>
    <xf numFmtId="10" fontId="12" fillId="4" borderId="4" xfId="3" applyNumberFormat="1" applyFont="1" applyFill="1" applyBorder="1" applyAlignment="1">
      <alignment horizontal="center" vertical="center"/>
    </xf>
    <xf numFmtId="4" fontId="12" fillId="6" borderId="4" xfId="4" applyNumberFormat="1" applyFont="1" applyFill="1" applyBorder="1" applyAlignment="1">
      <alignment horizontal="right" vertical="center"/>
    </xf>
    <xf numFmtId="44" fontId="12" fillId="4" borderId="4" xfId="1" applyFont="1" applyFill="1" applyBorder="1" applyAlignment="1">
      <alignment horizontal="center" vertical="center"/>
    </xf>
    <xf numFmtId="44" fontId="12" fillId="6" borderId="4" xfId="1" applyFont="1" applyFill="1" applyBorder="1" applyAlignment="1">
      <alignment horizontal="center" vertical="center"/>
    </xf>
    <xf numFmtId="44" fontId="12" fillId="6" borderId="4" xfId="1" applyFont="1" applyFill="1" applyBorder="1" applyAlignment="1">
      <alignment horizontal="right" vertical="center"/>
    </xf>
    <xf numFmtId="0" fontId="5" fillId="2" borderId="59" xfId="0" applyFont="1" applyFill="1" applyBorder="1" applyAlignment="1">
      <alignment horizontal="center" vertical="center"/>
    </xf>
    <xf numFmtId="10" fontId="14" fillId="2" borderId="61" xfId="0" applyNumberFormat="1" applyFont="1" applyFill="1" applyBorder="1" applyAlignment="1">
      <alignment vertical="top" wrapText="1"/>
    </xf>
    <xf numFmtId="169" fontId="14" fillId="2" borderId="62" xfId="0" applyNumberFormat="1" applyFont="1" applyFill="1" applyBorder="1" applyAlignment="1">
      <alignment vertical="top" wrapText="1"/>
    </xf>
    <xf numFmtId="168" fontId="13" fillId="2" borderId="4" xfId="0" applyNumberFormat="1" applyFont="1" applyFill="1" applyBorder="1" applyAlignment="1">
      <alignment horizontal="center" vertical="center" wrapText="1"/>
    </xf>
    <xf numFmtId="168" fontId="13" fillId="2" borderId="4" xfId="3" applyNumberFormat="1" applyFont="1" applyFill="1" applyBorder="1" applyAlignment="1">
      <alignment horizontal="center" vertical="center" wrapText="1"/>
    </xf>
    <xf numFmtId="168" fontId="13" fillId="2" borderId="60" xfId="3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167" fontId="13" fillId="2" borderId="4" xfId="1" applyNumberFormat="1" applyFont="1" applyFill="1" applyBorder="1" applyAlignment="1">
      <alignment vertical="center" wrapText="1"/>
    </xf>
    <xf numFmtId="167" fontId="13" fillId="2" borderId="60" xfId="1" applyNumberFormat="1" applyFont="1" applyFill="1" applyBorder="1" applyAlignment="1">
      <alignment vertical="center" wrapText="1"/>
    </xf>
    <xf numFmtId="0" fontId="15" fillId="0" borderId="0" xfId="0" applyFont="1"/>
    <xf numFmtId="10" fontId="16" fillId="3" borderId="34" xfId="3" applyNumberFormat="1" applyFont="1" applyFill="1" applyBorder="1" applyAlignment="1">
      <alignment horizontal="center"/>
    </xf>
    <xf numFmtId="0" fontId="15" fillId="2" borderId="0" xfId="0" applyFont="1" applyFill="1"/>
    <xf numFmtId="10" fontId="15" fillId="5" borderId="16" xfId="3" applyNumberFormat="1" applyFont="1" applyFill="1" applyBorder="1" applyAlignment="1">
      <alignment horizontal="center" vertical="center"/>
    </xf>
    <xf numFmtId="10" fontId="15" fillId="5" borderId="55" xfId="3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9" fontId="9" fillId="4" borderId="8" xfId="0" applyNumberFormat="1" applyFont="1" applyFill="1" applyBorder="1" applyAlignment="1">
      <alignment horizontal="left" vertical="center"/>
    </xf>
    <xf numFmtId="49" fontId="9" fillId="4" borderId="6" xfId="0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49" fontId="9" fillId="4" borderId="8" xfId="0" applyNumberFormat="1" applyFont="1" applyFill="1" applyBorder="1" applyAlignment="1">
      <alignment horizontal="left" vertical="center" wrapText="1"/>
    </xf>
    <xf numFmtId="49" fontId="9" fillId="4" borderId="6" xfId="0" applyNumberFormat="1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14" fontId="4" fillId="4" borderId="18" xfId="0" applyNumberFormat="1" applyFont="1" applyFill="1" applyBorder="1" applyAlignment="1">
      <alignment horizontal="center" vertical="center"/>
    </xf>
    <xf numFmtId="14" fontId="4" fillId="4" borderId="25" xfId="0" applyNumberFormat="1" applyFont="1" applyFill="1" applyBorder="1" applyAlignment="1">
      <alignment horizontal="center" vertical="center"/>
    </xf>
    <xf numFmtId="10" fontId="9" fillId="5" borderId="23" xfId="3" applyNumberFormat="1" applyFont="1" applyFill="1" applyBorder="1" applyAlignment="1">
      <alignment horizontal="center" vertical="center"/>
    </xf>
    <xf numFmtId="10" fontId="9" fillId="5" borderId="31" xfId="3" applyNumberFormat="1" applyFont="1" applyFill="1" applyBorder="1" applyAlignment="1">
      <alignment horizontal="center" vertical="center"/>
    </xf>
    <xf numFmtId="0" fontId="4" fillId="7" borderId="32" xfId="0" applyFont="1" applyFill="1" applyBorder="1" applyAlignment="1">
      <alignment horizontal="center" vertical="center"/>
    </xf>
    <xf numFmtId="0" fontId="4" fillId="7" borderId="35" xfId="0" applyFont="1" applyFill="1" applyBorder="1" applyAlignment="1">
      <alignment horizontal="center" vertical="center"/>
    </xf>
    <xf numFmtId="0" fontId="4" fillId="7" borderId="36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/>
    </xf>
    <xf numFmtId="0" fontId="9" fillId="4" borderId="34" xfId="0" applyFont="1" applyFill="1" applyBorder="1" applyAlignment="1">
      <alignment horizontal="center"/>
    </xf>
    <xf numFmtId="0" fontId="9" fillId="5" borderId="33" xfId="0" applyFont="1" applyFill="1" applyBorder="1" applyAlignment="1">
      <alignment horizontal="center"/>
    </xf>
    <xf numFmtId="0" fontId="9" fillId="5" borderId="34" xfId="0" applyFont="1" applyFill="1" applyBorder="1" applyAlignment="1">
      <alignment horizontal="center"/>
    </xf>
    <xf numFmtId="0" fontId="9" fillId="6" borderId="33" xfId="0" applyFont="1" applyFill="1" applyBorder="1" applyAlignment="1">
      <alignment horizontal="center"/>
    </xf>
    <xf numFmtId="0" fontId="9" fillId="6" borderId="34" xfId="0" applyFont="1" applyFill="1" applyBorder="1" applyAlignment="1">
      <alignment horizontal="center"/>
    </xf>
    <xf numFmtId="10" fontId="9" fillId="6" borderId="22" xfId="3" applyNumberFormat="1" applyFont="1" applyFill="1" applyBorder="1" applyAlignment="1">
      <alignment horizontal="center" vertical="center"/>
    </xf>
    <xf numFmtId="10" fontId="9" fillId="6" borderId="30" xfId="3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right" vertical="center"/>
    </xf>
    <xf numFmtId="0" fontId="4" fillId="2" borderId="29" xfId="0" applyFont="1" applyFill="1" applyBorder="1" applyAlignment="1">
      <alignment horizontal="right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5" fillId="2" borderId="64" xfId="0" applyFont="1" applyFill="1" applyBorder="1" applyAlignment="1">
      <alignment horizontal="center" vertical="center" wrapText="1"/>
    </xf>
    <xf numFmtId="0" fontId="5" fillId="2" borderId="6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63" xfId="0" applyFont="1" applyFill="1" applyBorder="1" applyAlignment="1">
      <alignment vertical="center" wrapText="1"/>
    </xf>
    <xf numFmtId="0" fontId="5" fillId="2" borderId="56" xfId="0" applyFont="1" applyFill="1" applyBorder="1" applyAlignment="1">
      <alignment horizontal="left" vertical="center"/>
    </xf>
    <xf numFmtId="0" fontId="5" fillId="2" borderId="57" xfId="0" applyFont="1" applyFill="1" applyBorder="1" applyAlignment="1">
      <alignment horizontal="left" vertical="center"/>
    </xf>
    <xf numFmtId="169" fontId="5" fillId="2" borderId="1" xfId="0" applyNumberFormat="1" applyFont="1" applyFill="1" applyBorder="1" applyAlignment="1">
      <alignment horizontal="center" vertical="center"/>
    </xf>
    <xf numFmtId="169" fontId="5" fillId="2" borderId="57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58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left" vertical="center" wrapText="1"/>
    </xf>
    <xf numFmtId="0" fontId="5" fillId="2" borderId="38" xfId="0" applyFont="1" applyFill="1" applyBorder="1" applyAlignment="1">
      <alignment horizontal="left" vertical="center" wrapText="1"/>
    </xf>
    <xf numFmtId="0" fontId="5" fillId="2" borderId="39" xfId="0" applyFont="1" applyFill="1" applyBorder="1" applyAlignment="1">
      <alignment horizontal="left" vertical="center"/>
    </xf>
    <xf numFmtId="0" fontId="5" fillId="2" borderId="40" xfId="0" applyFont="1" applyFill="1" applyBorder="1" applyAlignment="1">
      <alignment horizontal="left" vertical="center"/>
    </xf>
    <xf numFmtId="0" fontId="5" fillId="2" borderId="41" xfId="0" applyFont="1" applyFill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8" fillId="7" borderId="32" xfId="0" applyFont="1" applyFill="1" applyBorder="1" applyAlignment="1">
      <alignment horizontal="center" vertical="center"/>
    </xf>
    <xf numFmtId="0" fontId="18" fillId="7" borderId="35" xfId="0" applyFont="1" applyFill="1" applyBorder="1" applyAlignment="1">
      <alignment horizontal="center" vertical="center"/>
    </xf>
    <xf numFmtId="0" fontId="18" fillId="7" borderId="36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/>
    </xf>
    <xf numFmtId="0" fontId="6" fillId="4" borderId="34" xfId="0" applyFont="1" applyFill="1" applyBorder="1" applyAlignment="1">
      <alignment horizontal="center"/>
    </xf>
    <xf numFmtId="0" fontId="6" fillId="5" borderId="33" xfId="0" applyFont="1" applyFill="1" applyBorder="1" applyAlignment="1">
      <alignment horizontal="center"/>
    </xf>
    <xf numFmtId="0" fontId="6" fillId="5" borderId="34" xfId="0" applyFont="1" applyFill="1" applyBorder="1" applyAlignment="1">
      <alignment horizontal="center"/>
    </xf>
    <xf numFmtId="0" fontId="6" fillId="6" borderId="33" xfId="0" applyFont="1" applyFill="1" applyBorder="1" applyAlignment="1">
      <alignment horizontal="center"/>
    </xf>
    <xf numFmtId="0" fontId="6" fillId="6" borderId="34" xfId="0" applyFont="1" applyFill="1" applyBorder="1" applyAlignment="1">
      <alignment horizontal="center"/>
    </xf>
    <xf numFmtId="0" fontId="1" fillId="3" borderId="33" xfId="0" applyFont="1" applyFill="1" applyBorder="1" applyAlignment="1">
      <alignment horizontal="left"/>
    </xf>
    <xf numFmtId="0" fontId="1" fillId="3" borderId="52" xfId="0" applyFont="1" applyFill="1" applyBorder="1" applyAlignment="1">
      <alignment horizontal="left"/>
    </xf>
    <xf numFmtId="0" fontId="17" fillId="3" borderId="9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0" fontId="15" fillId="5" borderId="14" xfId="0" applyNumberFormat="1" applyFont="1" applyFill="1" applyBorder="1" applyAlignment="1">
      <alignment horizontal="center" vertical="center" wrapText="1"/>
    </xf>
    <xf numFmtId="10" fontId="15" fillId="5" borderId="8" xfId="0" applyNumberFormat="1" applyFont="1" applyFill="1" applyBorder="1" applyAlignment="1">
      <alignment horizontal="center" vertical="center" wrapText="1"/>
    </xf>
    <xf numFmtId="10" fontId="15" fillId="5" borderId="16" xfId="0" applyNumberFormat="1" applyFont="1" applyFill="1" applyBorder="1" applyAlignment="1">
      <alignment horizontal="center" vertical="center" wrapText="1"/>
    </xf>
    <xf numFmtId="10" fontId="15" fillId="5" borderId="53" xfId="0" applyNumberFormat="1" applyFont="1" applyFill="1" applyBorder="1" applyAlignment="1">
      <alignment horizontal="center" vertical="center" wrapText="1"/>
    </xf>
    <xf numFmtId="10" fontId="15" fillId="5" borderId="54" xfId="0" applyNumberFormat="1" applyFont="1" applyFill="1" applyBorder="1" applyAlignment="1">
      <alignment horizontal="center" vertical="center" wrapText="1"/>
    </xf>
    <xf numFmtId="10" fontId="15" fillId="5" borderId="55" xfId="0" applyNumberFormat="1" applyFont="1" applyFill="1" applyBorder="1" applyAlignment="1">
      <alignment horizontal="center" vertical="center" wrapText="1"/>
    </xf>
    <xf numFmtId="0" fontId="15" fillId="0" borderId="53" xfId="0" applyFont="1" applyBorder="1" applyAlignment="1">
      <alignment horizontal="center"/>
    </xf>
    <xf numFmtId="0" fontId="15" fillId="0" borderId="54" xfId="0" applyFont="1" applyBorder="1" applyAlignment="1">
      <alignment horizontal="center"/>
    </xf>
  </cellXfs>
  <cellStyles count="5">
    <cellStyle name="Moeda" xfId="1" builtinId="4"/>
    <cellStyle name="Moeda 2" xfId="4" xr:uid="{64668E35-17B8-4FDC-8070-816F82F2F82A}"/>
    <cellStyle name="Normal" xfId="0" builtinId="0"/>
    <cellStyle name="Normal 5" xfId="2" xr:uid="{3A732FF3-FE20-4C4C-B973-00041EEE0479}"/>
    <cellStyle name="Porcentagem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1209675</xdr:colOff>
      <xdr:row>0</xdr:row>
      <xdr:rowOff>114300</xdr:rowOff>
    </xdr:from>
    <xdr:to>
      <xdr:col>3</xdr:col>
      <xdr:colOff>266700</xdr:colOff>
      <xdr:row>6</xdr:row>
      <xdr:rowOff>123825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F5BB727-34FF-A7F8-808C-AFC56999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114300"/>
          <a:ext cx="11525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1209675</xdr:colOff>
      <xdr:row>0</xdr:row>
      <xdr:rowOff>114300</xdr:rowOff>
    </xdr:from>
    <xdr:to>
      <xdr:col>1</xdr:col>
      <xdr:colOff>2362200</xdr:colOff>
      <xdr:row>6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AA8E306-6C6A-4D00-A03D-941C7602F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114300"/>
          <a:ext cx="11525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1209675</xdr:colOff>
      <xdr:row>0</xdr:row>
      <xdr:rowOff>114300</xdr:rowOff>
    </xdr:from>
    <xdr:to>
      <xdr:col>2</xdr:col>
      <xdr:colOff>1152525</xdr:colOff>
      <xdr:row>6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DDD6FBF-9159-4E50-BF0F-9218C0695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114300"/>
          <a:ext cx="115252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4D019-14F9-4679-A29D-7DDEA055C07A}">
  <sheetPr>
    <pageSetUpPr fitToPage="1"/>
  </sheetPr>
  <dimension ref="A1:AS40"/>
  <sheetViews>
    <sheetView topLeftCell="A4" workbookViewId="0">
      <selection activeCell="B1" sqref="B1:L40"/>
    </sheetView>
  </sheetViews>
  <sheetFormatPr defaultRowHeight="15" x14ac:dyDescent="0.25"/>
  <cols>
    <col min="1" max="1" width="2.42578125" style="6" customWidth="1"/>
    <col min="2" max="2" width="18.5703125" style="6" customWidth="1"/>
    <col min="3" max="3" width="12.85546875" style="6" customWidth="1"/>
    <col min="4" max="4" width="27" style="6" bestFit="1" customWidth="1"/>
    <col min="5" max="5" width="64.28515625" style="6" customWidth="1"/>
    <col min="6" max="6" width="12.85546875" style="6" customWidth="1"/>
    <col min="7" max="7" width="14.28515625" style="20" customWidth="1"/>
    <col min="8" max="8" width="18.5703125" style="20" customWidth="1"/>
    <col min="9" max="9" width="19.140625" style="21" customWidth="1"/>
    <col min="10" max="12" width="18.5703125" style="6" customWidth="1"/>
    <col min="13" max="13" width="15.28515625" style="6" bestFit="1" customWidth="1"/>
    <col min="14" max="14" width="29.140625" style="6" customWidth="1"/>
    <col min="15" max="15" width="8.140625" style="6" customWidth="1"/>
    <col min="16" max="16" width="13" style="6" customWidth="1"/>
    <col min="17" max="17" width="13.42578125" style="6" customWidth="1"/>
    <col min="18" max="18" width="13.7109375" style="6" customWidth="1"/>
    <col min="19" max="19" width="14.42578125" style="6" customWidth="1"/>
    <col min="20" max="20" width="10.85546875" style="6" customWidth="1"/>
    <col min="21" max="21" width="11.5703125" style="6" customWidth="1"/>
    <col min="22" max="22" width="14" style="6" customWidth="1"/>
    <col min="23" max="24" width="9.140625" style="6"/>
    <col min="25" max="25" width="12.42578125" style="6" customWidth="1"/>
    <col min="26" max="16384" width="9.140625" style="6"/>
  </cols>
  <sheetData>
    <row r="1" spans="2:43" x14ac:dyDescent="0.25">
      <c r="B1" s="96" t="s">
        <v>69</v>
      </c>
      <c r="C1" s="97"/>
      <c r="D1" s="97"/>
      <c r="E1" s="97"/>
    </row>
    <row r="2" spans="2:43" x14ac:dyDescent="0.25">
      <c r="B2" s="97"/>
      <c r="C2" s="97"/>
      <c r="D2" s="97"/>
      <c r="E2" s="97"/>
    </row>
    <row r="3" spans="2:43" x14ac:dyDescent="0.25">
      <c r="B3" s="97"/>
      <c r="C3" s="97"/>
      <c r="D3" s="97"/>
      <c r="E3" s="97"/>
    </row>
    <row r="4" spans="2:43" x14ac:dyDescent="0.25">
      <c r="B4" s="97"/>
      <c r="C4" s="97"/>
      <c r="D4" s="97"/>
      <c r="E4" s="97"/>
    </row>
    <row r="5" spans="2:43" x14ac:dyDescent="0.25">
      <c r="B5" s="97"/>
      <c r="C5" s="97"/>
      <c r="D5" s="97"/>
      <c r="E5" s="97"/>
    </row>
    <row r="6" spans="2:43" x14ac:dyDescent="0.25">
      <c r="B6" s="97"/>
      <c r="C6" s="97"/>
      <c r="D6" s="97"/>
      <c r="E6" s="97"/>
    </row>
    <row r="7" spans="2:43" ht="12.75" customHeight="1" thickBot="1" x14ac:dyDescent="0.3">
      <c r="B7" s="98"/>
      <c r="C7" s="98"/>
      <c r="D7" s="98"/>
      <c r="E7" s="9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2:43" ht="16.5" thickTop="1" thickBot="1" x14ac:dyDescent="0.3">
      <c r="B8" s="91" t="s">
        <v>6</v>
      </c>
      <c r="C8" s="92"/>
      <c r="D8" s="92"/>
      <c r="E8" s="92"/>
      <c r="F8" s="93"/>
      <c r="G8" s="1" t="s">
        <v>7</v>
      </c>
      <c r="H8" s="2"/>
      <c r="I8" s="3" t="s">
        <v>8</v>
      </c>
      <c r="J8" s="4"/>
      <c r="K8" s="5"/>
      <c r="W8" s="5"/>
      <c r="X8" s="5"/>
    </row>
    <row r="9" spans="2:43" ht="15.75" thickBot="1" x14ac:dyDescent="0.3">
      <c r="B9" s="7" t="s">
        <v>9</v>
      </c>
      <c r="C9" s="94" t="s">
        <v>70</v>
      </c>
      <c r="D9" s="94"/>
      <c r="E9" s="94"/>
      <c r="F9" s="94"/>
      <c r="G9" s="94"/>
      <c r="H9" s="95"/>
      <c r="I9" s="8" t="s">
        <v>10</v>
      </c>
      <c r="J9" s="9">
        <v>45693</v>
      </c>
      <c r="K9" s="5"/>
      <c r="X9" s="5"/>
    </row>
    <row r="10" spans="2:43" s="57" customFormat="1" ht="30.75" customHeight="1" thickBot="1" x14ac:dyDescent="0.3">
      <c r="B10" s="58" t="s">
        <v>11</v>
      </c>
      <c r="C10" s="99" t="s">
        <v>79</v>
      </c>
      <c r="D10" s="99"/>
      <c r="E10" s="99"/>
      <c r="F10" s="99"/>
      <c r="G10" s="99"/>
      <c r="H10" s="100"/>
      <c r="I10" s="59" t="s">
        <v>12</v>
      </c>
      <c r="J10" s="60"/>
      <c r="K10" s="61"/>
      <c r="X10" s="61"/>
    </row>
    <row r="11" spans="2:43" ht="15.75" thickBot="1" x14ac:dyDescent="0.3">
      <c r="B11" s="7" t="s">
        <v>13</v>
      </c>
      <c r="C11" s="10"/>
      <c r="D11" s="11" t="s">
        <v>14</v>
      </c>
      <c r="E11" s="101" t="s">
        <v>15</v>
      </c>
      <c r="F11" s="102"/>
      <c r="G11" s="12" t="s">
        <v>16</v>
      </c>
      <c r="H11" s="13" t="s">
        <v>17</v>
      </c>
      <c r="I11" s="8" t="s">
        <v>18</v>
      </c>
      <c r="J11" s="14" t="s">
        <v>19</v>
      </c>
    </row>
    <row r="12" spans="2:43" x14ac:dyDescent="0.25">
      <c r="B12" s="120" t="s">
        <v>20</v>
      </c>
      <c r="C12" s="103" t="s">
        <v>65</v>
      </c>
      <c r="D12" s="15" t="s">
        <v>21</v>
      </c>
      <c r="E12" s="16" t="s">
        <v>22</v>
      </c>
      <c r="F12" s="62"/>
      <c r="G12" s="122" t="s">
        <v>23</v>
      </c>
      <c r="H12" s="116">
        <f>BDI!F9</f>
        <v>0.29545458677771497</v>
      </c>
      <c r="I12" s="118" t="s">
        <v>24</v>
      </c>
      <c r="J12" s="105"/>
    </row>
    <row r="13" spans="2:43" ht="15.75" thickBot="1" x14ac:dyDescent="0.3">
      <c r="B13" s="121"/>
      <c r="C13" s="104"/>
      <c r="D13" s="17" t="s">
        <v>25</v>
      </c>
      <c r="E13" s="18" t="s">
        <v>26</v>
      </c>
      <c r="F13" s="19"/>
      <c r="G13" s="123"/>
      <c r="H13" s="117"/>
      <c r="I13" s="119"/>
      <c r="J13" s="106"/>
    </row>
    <row r="14" spans="2:43" ht="16.5" thickTop="1" thickBot="1" x14ac:dyDescent="0.3"/>
    <row r="15" spans="2:43" ht="16.5" thickTop="1" thickBot="1" x14ac:dyDescent="0.3">
      <c r="B15" s="107" t="s">
        <v>27</v>
      </c>
      <c r="C15" s="110" t="s">
        <v>28</v>
      </c>
      <c r="D15" s="111"/>
    </row>
    <row r="16" spans="2:43" ht="16.5" thickTop="1" thickBot="1" x14ac:dyDescent="0.3">
      <c r="B16" s="108"/>
      <c r="C16" s="112" t="s">
        <v>29</v>
      </c>
      <c r="D16" s="113"/>
    </row>
    <row r="17" spans="1:45" ht="16.5" thickTop="1" thickBot="1" x14ac:dyDescent="0.3">
      <c r="B17" s="109"/>
      <c r="C17" s="114" t="s">
        <v>30</v>
      </c>
      <c r="D17" s="115"/>
      <c r="K17" s="22"/>
      <c r="AR17" s="52"/>
      <c r="AS17" s="53"/>
    </row>
    <row r="18" spans="1:45" ht="16.5" thickTop="1" thickBot="1" x14ac:dyDescent="0.3">
      <c r="H18" s="23" t="s">
        <v>31</v>
      </c>
      <c r="L18" s="23" t="s">
        <v>32</v>
      </c>
    </row>
    <row r="19" spans="1:45" x14ac:dyDescent="0.25">
      <c r="H19" s="24" t="s">
        <v>33</v>
      </c>
      <c r="L19" s="25">
        <f>L21</f>
        <v>116127.61200000001</v>
      </c>
    </row>
    <row r="20" spans="1:45" ht="42.75" x14ac:dyDescent="0.25">
      <c r="A20" s="5"/>
      <c r="B20" s="26" t="s">
        <v>0</v>
      </c>
      <c r="C20" s="26" t="s">
        <v>3</v>
      </c>
      <c r="D20" s="26" t="s">
        <v>34</v>
      </c>
      <c r="E20" s="26" t="s">
        <v>35</v>
      </c>
      <c r="F20" s="26" t="s">
        <v>36</v>
      </c>
      <c r="G20" s="26" t="s">
        <v>1</v>
      </c>
      <c r="H20" s="26" t="s">
        <v>37</v>
      </c>
      <c r="I20" s="26" t="s">
        <v>5</v>
      </c>
      <c r="J20" s="26" t="s">
        <v>38</v>
      </c>
      <c r="K20" s="26" t="s">
        <v>39</v>
      </c>
      <c r="L20" s="26" t="s">
        <v>4</v>
      </c>
      <c r="X20" s="54"/>
    </row>
    <row r="21" spans="1:45" s="56" customFormat="1" ht="47.25" x14ac:dyDescent="0.25">
      <c r="A21" s="55"/>
      <c r="B21" s="67">
        <v>1</v>
      </c>
      <c r="C21" s="68">
        <v>94263</v>
      </c>
      <c r="D21" s="68" t="s">
        <v>40</v>
      </c>
      <c r="E21" s="69" t="s">
        <v>76</v>
      </c>
      <c r="F21" s="67" t="s">
        <v>75</v>
      </c>
      <c r="G21" s="70">
        <v>2448.4</v>
      </c>
      <c r="H21" s="73">
        <v>36.61</v>
      </c>
      <c r="I21" s="71">
        <f>H12</f>
        <v>0.29545458677771497</v>
      </c>
      <c r="J21" s="74">
        <f>H21</f>
        <v>36.61</v>
      </c>
      <c r="K21" s="75">
        <v>47.43</v>
      </c>
      <c r="L21" s="72">
        <f>K21*G21</f>
        <v>116127.61200000001</v>
      </c>
    </row>
    <row r="28" spans="1:45" ht="15.75" x14ac:dyDescent="0.25">
      <c r="E28" s="42" t="s">
        <v>53</v>
      </c>
    </row>
    <row r="29" spans="1:45" ht="15.75" x14ac:dyDescent="0.25">
      <c r="E29" s="45" t="s">
        <v>55</v>
      </c>
    </row>
    <row r="30" spans="1:45" ht="15.75" x14ac:dyDescent="0.25">
      <c r="E30" s="45"/>
    </row>
    <row r="31" spans="1:45" ht="15.75" x14ac:dyDescent="0.25">
      <c r="E31" s="45"/>
    </row>
    <row r="33" spans="5:5" ht="15.75" x14ac:dyDescent="0.25">
      <c r="E33" s="42" t="s">
        <v>67</v>
      </c>
    </row>
    <row r="34" spans="5:5" ht="15.75" x14ac:dyDescent="0.25">
      <c r="E34" s="45" t="s">
        <v>68</v>
      </c>
    </row>
    <row r="35" spans="5:5" ht="15.75" x14ac:dyDescent="0.25">
      <c r="E35" s="45"/>
    </row>
    <row r="36" spans="5:5" ht="15.75" x14ac:dyDescent="0.25">
      <c r="E36" s="45"/>
    </row>
    <row r="37" spans="5:5" ht="15.75" x14ac:dyDescent="0.25">
      <c r="E37" s="47"/>
    </row>
    <row r="38" spans="5:5" ht="15.75" x14ac:dyDescent="0.25">
      <c r="E38" s="49" t="s">
        <v>66</v>
      </c>
    </row>
    <row r="39" spans="5:5" ht="15.75" x14ac:dyDescent="0.25">
      <c r="E39" s="46" t="s">
        <v>54</v>
      </c>
    </row>
    <row r="40" spans="5:5" ht="15.75" x14ac:dyDescent="0.25">
      <c r="E40" s="27"/>
    </row>
  </sheetData>
  <mergeCells count="15">
    <mergeCell ref="C12:C13"/>
    <mergeCell ref="J12:J13"/>
    <mergeCell ref="B15:B17"/>
    <mergeCell ref="C15:D15"/>
    <mergeCell ref="C16:D16"/>
    <mergeCell ref="C17:D17"/>
    <mergeCell ref="H12:H13"/>
    <mergeCell ref="I12:I13"/>
    <mergeCell ref="B12:B13"/>
    <mergeCell ref="G12:G13"/>
    <mergeCell ref="B8:F8"/>
    <mergeCell ref="C9:H9"/>
    <mergeCell ref="B1:E7"/>
    <mergeCell ref="C10:H10"/>
    <mergeCell ref="E11:F11"/>
  </mergeCells>
  <phoneticPr fontId="8" type="noConversion"/>
  <dataValidations count="3">
    <dataValidation type="list" allowBlank="1" showInputMessage="1" showErrorMessage="1" sqref="E11" xr:uid="{2C1FA54E-1B15-4639-9B71-BA3AC51887CA}">
      <formula1>"1 – Empreitada por Preço Global, 2 – Empreitada por Preço Unitário, 3 – Empreitada Integral, 4 – Tarefa, 5 – Execução Direta, 6 – Contratação integrada, 7 – Contratação semi-integrada,  8 – Fornecimento e prestação de serviço associado"</formula1>
    </dataValidation>
    <dataValidation type="list" allowBlank="1" showInputMessage="1" showErrorMessage="1" sqref="D13" xr:uid="{A61136F9-7A95-4DE8-9691-26CF41EC6AC5}">
      <formula1>"Sim,Não"</formula1>
    </dataValidation>
    <dataValidation type="list" allowBlank="1" showInputMessage="1" showErrorMessage="1" sqref="H19" xr:uid="{B05579BD-2B54-4155-8A29-C3AD790789BB}">
      <formula1>"CUSTO (SEM BDI),PREÇO (COM BDI)"</formula1>
    </dataValidation>
  </dataValidations>
  <pageMargins left="0.511811024" right="0.511811024" top="0.78740157499999996" bottom="0.78740157499999996" header="0.31496062000000002" footer="0.31496062000000002"/>
  <pageSetup paperSize="9" scale="56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2329A-95BB-4424-A8F4-073BBB9B7EE6}">
  <sheetPr>
    <pageSetUpPr fitToPage="1"/>
  </sheetPr>
  <dimension ref="A1:AH32"/>
  <sheetViews>
    <sheetView tabSelected="1" topLeftCell="A14" workbookViewId="0">
      <selection sqref="A1:G34"/>
    </sheetView>
  </sheetViews>
  <sheetFormatPr defaultRowHeight="15.75" x14ac:dyDescent="0.25"/>
  <cols>
    <col min="1" max="1" width="12.140625" style="27" customWidth="1"/>
    <col min="2" max="2" width="50.85546875" style="27" customWidth="1"/>
    <col min="3" max="3" width="27.140625" style="43" bestFit="1" customWidth="1"/>
    <col min="4" max="4" width="18.5703125" style="43" bestFit="1" customWidth="1"/>
    <col min="5" max="7" width="16.85546875" style="27" bestFit="1" customWidth="1"/>
    <col min="8" max="16384" width="9.140625" style="27"/>
  </cols>
  <sheetData>
    <row r="1" spans="1:34" s="6" customFormat="1" ht="15" x14ac:dyDescent="0.25">
      <c r="B1" s="96" t="s">
        <v>69</v>
      </c>
      <c r="C1" s="97"/>
      <c r="D1" s="97"/>
      <c r="E1" s="97"/>
      <c r="G1" s="20"/>
    </row>
    <row r="2" spans="1:34" s="6" customFormat="1" ht="15" x14ac:dyDescent="0.25">
      <c r="B2" s="97"/>
      <c r="C2" s="97"/>
      <c r="D2" s="97"/>
      <c r="E2" s="97"/>
      <c r="G2" s="20"/>
    </row>
    <row r="3" spans="1:34" s="6" customFormat="1" ht="15" x14ac:dyDescent="0.25">
      <c r="B3" s="97"/>
      <c r="C3" s="97"/>
      <c r="D3" s="97"/>
      <c r="E3" s="97"/>
      <c r="G3" s="20"/>
    </row>
    <row r="4" spans="1:34" s="6" customFormat="1" ht="15" x14ac:dyDescent="0.25">
      <c r="B4" s="97"/>
      <c r="C4" s="97"/>
      <c r="D4" s="97"/>
      <c r="E4" s="97"/>
      <c r="G4" s="20"/>
    </row>
    <row r="5" spans="1:34" s="6" customFormat="1" ht="15" x14ac:dyDescent="0.25">
      <c r="B5" s="97"/>
      <c r="C5" s="97"/>
      <c r="D5" s="97"/>
      <c r="E5" s="97"/>
      <c r="G5" s="20"/>
    </row>
    <row r="6" spans="1:34" s="6" customFormat="1" ht="15" x14ac:dyDescent="0.25">
      <c r="B6" s="97"/>
      <c r="C6" s="97"/>
      <c r="D6" s="97"/>
      <c r="E6" s="97"/>
      <c r="G6" s="20"/>
    </row>
    <row r="7" spans="1:34" s="6" customFormat="1" ht="12.75" customHeight="1" x14ac:dyDescent="0.25">
      <c r="B7" s="97"/>
      <c r="C7" s="97"/>
      <c r="D7" s="97"/>
      <c r="E7" s="97"/>
      <c r="G7" s="20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4" ht="16.5" customHeight="1" x14ac:dyDescent="0.25">
      <c r="A8" s="125" t="s">
        <v>41</v>
      </c>
      <c r="B8" s="125"/>
      <c r="C8" s="125"/>
      <c r="D8" s="125"/>
      <c r="E8" s="125"/>
      <c r="F8" s="125"/>
      <c r="G8" s="125"/>
    </row>
    <row r="9" spans="1:34" ht="15.75" customHeight="1" x14ac:dyDescent="0.25">
      <c r="A9" s="126"/>
      <c r="B9" s="126"/>
      <c r="C9" s="126"/>
      <c r="D9" s="126"/>
      <c r="E9" s="126"/>
      <c r="F9" s="126"/>
      <c r="G9" s="126"/>
    </row>
    <row r="10" spans="1:34" x14ac:dyDescent="0.25">
      <c r="A10" s="136" t="s">
        <v>2</v>
      </c>
      <c r="B10" s="137"/>
      <c r="C10" s="63" t="s">
        <v>42</v>
      </c>
      <c r="D10" s="138">
        <f>PO!L19</f>
        <v>116127.61200000001</v>
      </c>
      <c r="E10" s="139"/>
      <c r="F10" s="140">
        <v>45693</v>
      </c>
      <c r="G10" s="141"/>
    </row>
    <row r="11" spans="1:34" ht="62.25" customHeight="1" thickBot="1" x14ac:dyDescent="0.3">
      <c r="A11" s="142" t="s">
        <v>77</v>
      </c>
      <c r="B11" s="143"/>
      <c r="C11" s="28" t="s">
        <v>43</v>
      </c>
      <c r="D11" s="144" t="s">
        <v>78</v>
      </c>
      <c r="E11" s="145"/>
      <c r="F11" s="145"/>
      <c r="G11" s="146"/>
    </row>
    <row r="12" spans="1:34" x14ac:dyDescent="0.25">
      <c r="A12" s="29" t="s">
        <v>0</v>
      </c>
      <c r="B12" s="30" t="s">
        <v>44</v>
      </c>
      <c r="C12" s="31" t="s">
        <v>45</v>
      </c>
      <c r="D12" s="31" t="s">
        <v>46</v>
      </c>
      <c r="E12" s="30" t="s">
        <v>47</v>
      </c>
      <c r="F12" s="30" t="s">
        <v>48</v>
      </c>
      <c r="G12" s="76" t="s">
        <v>49</v>
      </c>
    </row>
    <row r="13" spans="1:34" ht="30" customHeight="1" x14ac:dyDescent="0.25">
      <c r="A13" s="132">
        <v>1</v>
      </c>
      <c r="B13" s="134" t="s">
        <v>76</v>
      </c>
      <c r="C13" s="82" t="s">
        <v>50</v>
      </c>
      <c r="D13" s="79">
        <f>D14/D16</f>
        <v>1</v>
      </c>
      <c r="E13" s="80">
        <v>0.4</v>
      </c>
      <c r="F13" s="80">
        <v>0.3</v>
      </c>
      <c r="G13" s="81">
        <v>0.3</v>
      </c>
    </row>
    <row r="14" spans="1:34" ht="28.5" customHeight="1" x14ac:dyDescent="0.25">
      <c r="A14" s="133"/>
      <c r="B14" s="135"/>
      <c r="C14" s="82" t="s">
        <v>51</v>
      </c>
      <c r="D14" s="83">
        <f>SUM(E14:G14)</f>
        <v>116127.61199999999</v>
      </c>
      <c r="E14" s="83">
        <f>E13*PO!$L$21</f>
        <v>46451.044800000003</v>
      </c>
      <c r="F14" s="83">
        <f>F13*PO!$L$21</f>
        <v>34838.283600000002</v>
      </c>
      <c r="G14" s="84">
        <f>G13*PO!$L$21</f>
        <v>34838.283600000002</v>
      </c>
    </row>
    <row r="15" spans="1:34" x14ac:dyDescent="0.25">
      <c r="A15" s="127" t="s">
        <v>52</v>
      </c>
      <c r="B15" s="128"/>
      <c r="C15" s="32" t="s">
        <v>50</v>
      </c>
      <c r="D15" s="33">
        <f>D13</f>
        <v>1</v>
      </c>
      <c r="E15" s="33">
        <f t="shared" ref="E15:G15" si="0">E16/$D$16</f>
        <v>0.40000000000000008</v>
      </c>
      <c r="F15" s="33">
        <f t="shared" si="0"/>
        <v>0.30000000000000004</v>
      </c>
      <c r="G15" s="77">
        <f t="shared" si="0"/>
        <v>0.30000000000000004</v>
      </c>
    </row>
    <row r="16" spans="1:34" ht="16.5" thickBot="1" x14ac:dyDescent="0.3">
      <c r="A16" s="129"/>
      <c r="B16" s="130"/>
      <c r="C16" s="34" t="s">
        <v>51</v>
      </c>
      <c r="D16" s="35">
        <f>D14</f>
        <v>116127.61199999999</v>
      </c>
      <c r="E16" s="35">
        <f>E14</f>
        <v>46451.044800000003</v>
      </c>
      <c r="F16" s="35">
        <f>F14</f>
        <v>34838.283600000002</v>
      </c>
      <c r="G16" s="78">
        <f>G14</f>
        <v>34838.283600000002</v>
      </c>
    </row>
    <row r="17" spans="1:7" x14ac:dyDescent="0.25">
      <c r="A17" s="36"/>
      <c r="B17" s="36"/>
      <c r="C17" s="37"/>
      <c r="D17" s="37"/>
      <c r="E17" s="36"/>
      <c r="F17" s="36"/>
      <c r="G17" s="36"/>
    </row>
    <row r="18" spans="1:7" x14ac:dyDescent="0.25">
      <c r="A18" s="36"/>
      <c r="B18" s="36"/>
      <c r="C18" s="37"/>
      <c r="D18" s="37"/>
      <c r="E18" s="36"/>
      <c r="F18" s="36"/>
      <c r="G18" s="36"/>
    </row>
    <row r="19" spans="1:7" x14ac:dyDescent="0.25">
      <c r="A19" s="36"/>
      <c r="B19" s="36"/>
      <c r="C19" s="37"/>
      <c r="D19" s="37"/>
      <c r="E19" s="36"/>
      <c r="F19" s="36"/>
      <c r="G19" s="36"/>
    </row>
    <row r="20" spans="1:7" x14ac:dyDescent="0.25">
      <c r="A20" s="36"/>
      <c r="B20" s="6"/>
      <c r="C20" s="37"/>
      <c r="D20" s="37"/>
      <c r="E20" s="36"/>
      <c r="F20" s="36"/>
      <c r="G20" s="36"/>
    </row>
    <row r="21" spans="1:7" x14ac:dyDescent="0.25">
      <c r="A21" s="38"/>
      <c r="B21" s="42" t="s">
        <v>53</v>
      </c>
      <c r="C21" s="39"/>
      <c r="D21" s="39"/>
      <c r="E21" s="36"/>
      <c r="F21" s="36"/>
      <c r="G21" s="36"/>
    </row>
    <row r="22" spans="1:7" x14ac:dyDescent="0.25">
      <c r="A22" s="41"/>
      <c r="B22" s="45" t="s">
        <v>55</v>
      </c>
      <c r="D22" s="131"/>
      <c r="E22" s="131"/>
      <c r="F22" s="40"/>
      <c r="G22" s="36"/>
    </row>
    <row r="23" spans="1:7" x14ac:dyDescent="0.25">
      <c r="A23" s="44"/>
      <c r="B23" s="45"/>
      <c r="D23" s="124"/>
      <c r="E23" s="124"/>
    </row>
    <row r="24" spans="1:7" x14ac:dyDescent="0.25">
      <c r="A24" s="41"/>
      <c r="B24" s="45"/>
      <c r="C24" s="39"/>
      <c r="D24" s="39"/>
      <c r="E24" s="48"/>
      <c r="F24" s="48"/>
    </row>
    <row r="25" spans="1:7" x14ac:dyDescent="0.25">
      <c r="A25" s="44"/>
      <c r="B25" s="6"/>
    </row>
    <row r="26" spans="1:7" s="50" customFormat="1" x14ac:dyDescent="0.25">
      <c r="B26" s="42" t="s">
        <v>67</v>
      </c>
      <c r="C26" s="51"/>
      <c r="D26" s="51"/>
    </row>
    <row r="27" spans="1:7" x14ac:dyDescent="0.25">
      <c r="B27" s="45" t="s">
        <v>68</v>
      </c>
    </row>
    <row r="28" spans="1:7" x14ac:dyDescent="0.25">
      <c r="B28" s="45"/>
    </row>
    <row r="29" spans="1:7" x14ac:dyDescent="0.25">
      <c r="B29" s="45"/>
    </row>
    <row r="30" spans="1:7" x14ac:dyDescent="0.25">
      <c r="B30" s="47"/>
    </row>
    <row r="31" spans="1:7" x14ac:dyDescent="0.25">
      <c r="B31" s="49" t="s">
        <v>66</v>
      </c>
    </row>
    <row r="32" spans="1:7" x14ac:dyDescent="0.25">
      <c r="B32" s="46" t="s">
        <v>54</v>
      </c>
    </row>
  </sheetData>
  <mergeCells count="12">
    <mergeCell ref="D23:E23"/>
    <mergeCell ref="B1:E7"/>
    <mergeCell ref="A8:G9"/>
    <mergeCell ref="A15:B16"/>
    <mergeCell ref="D22:E22"/>
    <mergeCell ref="A13:A14"/>
    <mergeCell ref="B13:B14"/>
    <mergeCell ref="A10:B10"/>
    <mergeCell ref="D10:E10"/>
    <mergeCell ref="F10:G10"/>
    <mergeCell ref="A11:B11"/>
    <mergeCell ref="D11:G11"/>
  </mergeCells>
  <pageMargins left="0.511811024" right="0.511811024" top="0.78740157499999996" bottom="0.78740157499999996" header="0.31496062000000002" footer="0.31496062000000002"/>
  <pageSetup paperSize="9" scale="33" fitToHeight="0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CEC09-0459-4990-A1ED-DE5797B80293}">
  <sheetPr>
    <pageSetUpPr fitToPage="1"/>
  </sheetPr>
  <dimension ref="B1:AH40"/>
  <sheetViews>
    <sheetView topLeftCell="A10" workbookViewId="0">
      <selection activeCell="B40" sqref="B1:L40"/>
    </sheetView>
  </sheetViews>
  <sheetFormatPr defaultRowHeight="15" x14ac:dyDescent="0.25"/>
  <cols>
    <col min="1" max="1" width="2.85546875" style="85" customWidth="1"/>
    <col min="2" max="2" width="9.140625" style="85"/>
    <col min="3" max="3" width="21.28515625" style="85" customWidth="1"/>
    <col min="4" max="4" width="9.140625" style="85"/>
    <col min="5" max="5" width="9.28515625" style="85" bestFit="1" customWidth="1"/>
    <col min="6" max="6" width="10.28515625" style="85" bestFit="1" customWidth="1"/>
    <col min="7" max="7" width="9.28515625" style="85" bestFit="1" customWidth="1"/>
    <col min="8" max="16384" width="9.140625" style="85"/>
  </cols>
  <sheetData>
    <row r="1" spans="2:34" s="6" customFormat="1" ht="15" customHeight="1" x14ac:dyDescent="0.25">
      <c r="B1" s="96" t="s">
        <v>69</v>
      </c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2:34" s="6" customFormat="1" x14ac:dyDescent="0.25"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2:34" s="6" customFormat="1" x14ac:dyDescent="0.25"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2:34" s="6" customFormat="1" x14ac:dyDescent="0.25"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2:34" s="6" customFormat="1" x14ac:dyDescent="0.25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2:34" s="6" customFormat="1" x14ac:dyDescent="0.25"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</row>
    <row r="7" spans="2:34" s="6" customFormat="1" ht="12.75" customHeight="1" x14ac:dyDescent="0.25"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2:34" ht="15.75" thickBot="1" x14ac:dyDescent="0.3"/>
    <row r="9" spans="2:34" ht="20.25" thickTop="1" thickBot="1" x14ac:dyDescent="0.35">
      <c r="B9" s="157" t="s">
        <v>56</v>
      </c>
      <c r="C9" s="158"/>
      <c r="D9" s="158"/>
      <c r="E9" s="158"/>
      <c r="F9" s="86">
        <f>H12</f>
        <v>0.29545458677771497</v>
      </c>
      <c r="G9" s="87"/>
    </row>
    <row r="10" spans="2:34" ht="16.5" thickTop="1" thickBot="1" x14ac:dyDescent="0.3">
      <c r="B10" s="87"/>
      <c r="C10" s="87"/>
      <c r="D10" s="87"/>
      <c r="E10" s="87"/>
      <c r="F10" s="87"/>
      <c r="G10" s="87"/>
      <c r="H10" s="87"/>
    </row>
    <row r="11" spans="2:34" ht="16.5" thickTop="1" thickBot="1" x14ac:dyDescent="0.3">
      <c r="B11" s="159" t="s">
        <v>57</v>
      </c>
      <c r="C11" s="160"/>
      <c r="D11" s="160"/>
      <c r="E11" s="160"/>
      <c r="F11" s="161"/>
      <c r="G11" s="87"/>
      <c r="H11" s="159" t="s">
        <v>58</v>
      </c>
      <c r="I11" s="160"/>
      <c r="J11" s="160"/>
      <c r="K11" s="160"/>
      <c r="L11" s="161"/>
    </row>
    <row r="12" spans="2:34" ht="15.75" thickBot="1" x14ac:dyDescent="0.3">
      <c r="B12" s="162" t="s">
        <v>59</v>
      </c>
      <c r="C12" s="163"/>
      <c r="D12" s="163"/>
      <c r="E12" s="163"/>
      <c r="F12" s="88">
        <v>5.0000000000000001E-3</v>
      </c>
      <c r="G12" s="87"/>
      <c r="H12" s="164">
        <f>((1+F15+F12+F13)*(1+F14)*(1+F16)/(1-F17))-1</f>
        <v>0.29545458677771497</v>
      </c>
      <c r="I12" s="165"/>
      <c r="J12" s="165"/>
      <c r="K12" s="165"/>
      <c r="L12" s="166"/>
    </row>
    <row r="13" spans="2:34" ht="15.75" thickBot="1" x14ac:dyDescent="0.3">
      <c r="B13" s="162" t="s">
        <v>60</v>
      </c>
      <c r="C13" s="163"/>
      <c r="D13" s="163"/>
      <c r="E13" s="163"/>
      <c r="F13" s="88">
        <v>1.2699999999999999E-2</v>
      </c>
      <c r="G13" s="87"/>
      <c r="H13" s="164"/>
      <c r="I13" s="165"/>
      <c r="J13" s="165"/>
      <c r="K13" s="165"/>
      <c r="L13" s="166"/>
    </row>
    <row r="14" spans="2:34" ht="15.75" thickBot="1" x14ac:dyDescent="0.3">
      <c r="B14" s="162" t="s">
        <v>61</v>
      </c>
      <c r="C14" s="163"/>
      <c r="D14" s="163"/>
      <c r="E14" s="163"/>
      <c r="F14" s="88">
        <v>1.3899999999999999E-2</v>
      </c>
      <c r="G14" s="87"/>
      <c r="H14" s="164"/>
      <c r="I14" s="165"/>
      <c r="J14" s="165"/>
      <c r="K14" s="165"/>
      <c r="L14" s="166"/>
    </row>
    <row r="15" spans="2:34" ht="15.75" thickBot="1" x14ac:dyDescent="0.3">
      <c r="B15" s="162" t="s">
        <v>62</v>
      </c>
      <c r="C15" s="163"/>
      <c r="D15" s="163"/>
      <c r="E15" s="163"/>
      <c r="F15" s="88">
        <v>3.5000000000000003E-2</v>
      </c>
      <c r="G15" s="87"/>
      <c r="H15" s="164"/>
      <c r="I15" s="165"/>
      <c r="J15" s="165"/>
      <c r="K15" s="165"/>
      <c r="L15" s="166"/>
    </row>
    <row r="16" spans="2:34" ht="15.75" thickBot="1" x14ac:dyDescent="0.3">
      <c r="B16" s="162" t="s">
        <v>63</v>
      </c>
      <c r="C16" s="163"/>
      <c r="D16" s="163"/>
      <c r="E16" s="163"/>
      <c r="F16" s="88">
        <v>7.8399999999999997E-2</v>
      </c>
      <c r="G16" s="87"/>
      <c r="H16" s="164"/>
      <c r="I16" s="165"/>
      <c r="J16" s="165"/>
      <c r="K16" s="165"/>
      <c r="L16" s="166"/>
    </row>
    <row r="17" spans="2:12" ht="15.75" thickBot="1" x14ac:dyDescent="0.3">
      <c r="B17" s="170" t="s">
        <v>64</v>
      </c>
      <c r="C17" s="171"/>
      <c r="D17" s="171"/>
      <c r="E17" s="171"/>
      <c r="F17" s="89">
        <f>SUM(C19+E19+G19+C21)</f>
        <v>0.1115</v>
      </c>
      <c r="G17" s="87"/>
      <c r="H17" s="167"/>
      <c r="I17" s="168"/>
      <c r="J17" s="168"/>
      <c r="K17" s="168"/>
      <c r="L17" s="169"/>
    </row>
    <row r="18" spans="2:12" ht="16.5" thickTop="1" thickBot="1" x14ac:dyDescent="0.3">
      <c r="B18" s="90"/>
      <c r="C18" s="90"/>
      <c r="D18" s="90"/>
      <c r="E18" s="90"/>
    </row>
    <row r="19" spans="2:12" ht="16.5" thickBot="1" x14ac:dyDescent="0.3">
      <c r="B19" s="64" t="s">
        <v>71</v>
      </c>
      <c r="C19" s="65">
        <v>0.03</v>
      </c>
      <c r="D19" s="66" t="s">
        <v>72</v>
      </c>
      <c r="E19" s="65">
        <v>6.4999999999999997E-3</v>
      </c>
      <c r="F19" s="66" t="s">
        <v>73</v>
      </c>
      <c r="G19" s="65">
        <v>0.03</v>
      </c>
    </row>
    <row r="20" spans="2:12" ht="16.5" thickBot="1" x14ac:dyDescent="0.3">
      <c r="B20" s="64"/>
      <c r="C20" s="64"/>
      <c r="D20" s="64"/>
      <c r="E20" s="64"/>
      <c r="F20" s="64"/>
      <c r="G20" s="64"/>
    </row>
    <row r="21" spans="2:12" ht="16.5" thickBot="1" x14ac:dyDescent="0.3">
      <c r="B21" s="64" t="s">
        <v>74</v>
      </c>
      <c r="C21" s="65">
        <v>4.4999999999999998E-2</v>
      </c>
      <c r="D21" s="64"/>
      <c r="E21" s="64"/>
      <c r="F21" s="64"/>
      <c r="G21" s="64"/>
    </row>
    <row r="23" spans="2:12" ht="15.75" thickBot="1" x14ac:dyDescent="0.3"/>
    <row r="24" spans="2:12" ht="16.5" thickTop="1" thickBot="1" x14ac:dyDescent="0.3">
      <c r="B24" s="148" t="s">
        <v>27</v>
      </c>
      <c r="C24" s="151" t="s">
        <v>28</v>
      </c>
      <c r="D24" s="152"/>
    </row>
    <row r="25" spans="2:12" ht="16.5" thickTop="1" thickBot="1" x14ac:dyDescent="0.3">
      <c r="B25" s="149"/>
      <c r="C25" s="153" t="s">
        <v>29</v>
      </c>
      <c r="D25" s="154"/>
    </row>
    <row r="26" spans="2:12" ht="16.5" thickTop="1" thickBot="1" x14ac:dyDescent="0.3">
      <c r="B26" s="150"/>
      <c r="C26" s="155" t="s">
        <v>30</v>
      </c>
      <c r="D26" s="156"/>
    </row>
    <row r="27" spans="2:12" ht="15.75" thickTop="1" x14ac:dyDescent="0.25"/>
    <row r="28" spans="2:12" x14ac:dyDescent="0.25">
      <c r="B28" s="147"/>
      <c r="C28" s="147"/>
      <c r="D28" s="147"/>
      <c r="E28" s="147"/>
      <c r="F28" s="147"/>
      <c r="G28" s="147"/>
      <c r="H28" s="147"/>
      <c r="I28" s="147"/>
      <c r="J28" s="147"/>
    </row>
    <row r="29" spans="2:12" x14ac:dyDescent="0.25">
      <c r="B29" s="147" t="s">
        <v>53</v>
      </c>
      <c r="C29" s="147"/>
      <c r="D29" s="147"/>
      <c r="E29" s="147"/>
      <c r="F29" s="147"/>
      <c r="G29" s="147"/>
      <c r="H29" s="147"/>
      <c r="I29" s="147"/>
      <c r="J29" s="147"/>
    </row>
    <row r="30" spans="2:12" x14ac:dyDescent="0.25">
      <c r="B30" s="147" t="s">
        <v>55</v>
      </c>
      <c r="C30" s="147"/>
      <c r="D30" s="147"/>
      <c r="E30" s="147"/>
      <c r="F30" s="147"/>
      <c r="G30" s="147"/>
      <c r="H30" s="147"/>
      <c r="I30" s="147"/>
      <c r="J30" s="147"/>
    </row>
    <row r="31" spans="2:12" x14ac:dyDescent="0.25">
      <c r="B31" s="147"/>
      <c r="C31" s="147"/>
      <c r="D31" s="147"/>
      <c r="E31" s="147"/>
      <c r="F31" s="147"/>
      <c r="G31" s="147"/>
      <c r="H31" s="147"/>
      <c r="I31" s="147"/>
      <c r="J31" s="147"/>
    </row>
    <row r="32" spans="2:12" x14ac:dyDescent="0.25">
      <c r="B32" s="147"/>
      <c r="C32" s="147"/>
      <c r="D32" s="147"/>
      <c r="E32" s="147"/>
      <c r="F32" s="147"/>
      <c r="G32" s="147"/>
      <c r="H32" s="147"/>
      <c r="I32" s="147"/>
      <c r="J32" s="147"/>
    </row>
    <row r="33" spans="2:10" x14ac:dyDescent="0.25">
      <c r="B33" s="147"/>
      <c r="C33" s="147"/>
      <c r="D33" s="147"/>
      <c r="E33" s="147"/>
      <c r="F33" s="147"/>
      <c r="G33" s="147"/>
      <c r="H33" s="147"/>
      <c r="I33" s="147"/>
      <c r="J33" s="147"/>
    </row>
    <row r="34" spans="2:10" x14ac:dyDescent="0.25">
      <c r="B34" s="147" t="s">
        <v>67</v>
      </c>
      <c r="C34" s="147"/>
      <c r="D34" s="147"/>
      <c r="E34" s="147"/>
      <c r="F34" s="147"/>
      <c r="G34" s="147"/>
      <c r="H34" s="147"/>
      <c r="I34" s="147"/>
      <c r="J34" s="147"/>
    </row>
    <row r="35" spans="2:10" x14ac:dyDescent="0.25">
      <c r="B35" s="147" t="s">
        <v>68</v>
      </c>
      <c r="C35" s="147"/>
      <c r="D35" s="147"/>
      <c r="E35" s="147"/>
      <c r="F35" s="147"/>
      <c r="G35" s="147"/>
      <c r="H35" s="147"/>
      <c r="I35" s="147"/>
      <c r="J35" s="147"/>
    </row>
    <row r="36" spans="2:10" x14ac:dyDescent="0.25">
      <c r="B36" s="147"/>
      <c r="C36" s="147"/>
      <c r="D36" s="147"/>
      <c r="E36" s="147"/>
      <c r="F36" s="147"/>
      <c r="G36" s="147"/>
      <c r="H36" s="147"/>
      <c r="I36" s="147"/>
      <c r="J36" s="147"/>
    </row>
    <row r="37" spans="2:10" x14ac:dyDescent="0.25">
      <c r="B37" s="147"/>
      <c r="C37" s="147"/>
      <c r="D37" s="147"/>
      <c r="E37" s="147"/>
      <c r="F37" s="147"/>
      <c r="G37" s="147"/>
      <c r="H37" s="147"/>
      <c r="I37" s="147"/>
      <c r="J37" s="147"/>
    </row>
    <row r="38" spans="2:10" x14ac:dyDescent="0.25">
      <c r="B38" s="147"/>
      <c r="C38" s="147"/>
      <c r="D38" s="147"/>
      <c r="E38" s="147"/>
      <c r="F38" s="147"/>
      <c r="G38" s="147"/>
      <c r="H38" s="147"/>
      <c r="I38" s="147"/>
      <c r="J38" s="147"/>
    </row>
    <row r="39" spans="2:10" x14ac:dyDescent="0.25">
      <c r="B39" s="147" t="s">
        <v>66</v>
      </c>
      <c r="C39" s="147"/>
      <c r="D39" s="147"/>
      <c r="E39" s="147"/>
      <c r="F39" s="147"/>
      <c r="G39" s="147"/>
      <c r="H39" s="147"/>
      <c r="I39" s="147"/>
      <c r="J39" s="147"/>
    </row>
    <row r="40" spans="2:10" x14ac:dyDescent="0.25">
      <c r="B40" s="147" t="s">
        <v>54</v>
      </c>
      <c r="C40" s="147"/>
      <c r="D40" s="147"/>
      <c r="E40" s="147"/>
      <c r="F40" s="147"/>
      <c r="G40" s="147"/>
      <c r="H40" s="147"/>
      <c r="I40" s="147"/>
      <c r="J40" s="147"/>
    </row>
  </sheetData>
  <mergeCells count="28">
    <mergeCell ref="B1:L7"/>
    <mergeCell ref="B9:E9"/>
    <mergeCell ref="B11:F11"/>
    <mergeCell ref="H11:L11"/>
    <mergeCell ref="B12:E12"/>
    <mergeCell ref="H12:L17"/>
    <mergeCell ref="B13:E13"/>
    <mergeCell ref="B14:E14"/>
    <mergeCell ref="B15:E15"/>
    <mergeCell ref="B16:E16"/>
    <mergeCell ref="B17:E17"/>
    <mergeCell ref="B33:J33"/>
    <mergeCell ref="B24:B26"/>
    <mergeCell ref="C24:D24"/>
    <mergeCell ref="C25:D25"/>
    <mergeCell ref="C26:D26"/>
    <mergeCell ref="B28:J28"/>
    <mergeCell ref="B29:J29"/>
    <mergeCell ref="B30:J30"/>
    <mergeCell ref="B31:J31"/>
    <mergeCell ref="B32:J32"/>
    <mergeCell ref="B40:J40"/>
    <mergeCell ref="B34:J34"/>
    <mergeCell ref="B35:J35"/>
    <mergeCell ref="B36:J36"/>
    <mergeCell ref="B37:J37"/>
    <mergeCell ref="B38:J38"/>
    <mergeCell ref="B39:J39"/>
  </mergeCells>
  <pageMargins left="0.511811024" right="0.511811024" top="0.78740157499999996" bottom="0.78740157499999996" header="0.31496062000000002" footer="0.31496062000000002"/>
  <pageSetup paperSize="9" scale="29" fitToHeight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PO</vt:lpstr>
      <vt:lpstr>CFF</vt:lpstr>
      <vt:lpstr>BDI</vt:lpstr>
      <vt:lpstr>PO!_Hlk170291777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Ricardo Henrique</cp:lastModifiedBy>
  <cp:lastPrinted>2025-03-28T18:47:19Z</cp:lastPrinted>
  <dcterms:created xsi:type="dcterms:W3CDTF">2021-03-12T12:14:23Z</dcterms:created>
  <dcterms:modified xsi:type="dcterms:W3CDTF">2025-03-28T18:47:35Z</dcterms:modified>
</cp:coreProperties>
</file>